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20" windowWidth="15195" windowHeight="11640"/>
  </bookViews>
  <sheets>
    <sheet name="rökt coeur de fillet" sheetId="1" r:id="rId1"/>
    <sheet name="najadlax" sheetId="2" r:id="rId2"/>
    <sheet name="hälleflundra" sheetId="4" r:id="rId3"/>
    <sheet name="Sammanställning" sheetId="5" r:id="rId4"/>
  </sheets>
  <calcPr calcId="152511"/>
</workbook>
</file>

<file path=xl/calcChain.xml><?xml version="1.0" encoding="utf-8"?>
<calcChain xmlns="http://schemas.openxmlformats.org/spreadsheetml/2006/main">
  <c r="D1" i="5" l="1"/>
  <c r="E12" i="1" l="1"/>
  <c r="E9" i="1"/>
  <c r="E10" i="1"/>
  <c r="E11" i="1"/>
  <c r="E8" i="1"/>
  <c r="E13" i="1" s="1"/>
  <c r="E15" i="1" s="1"/>
  <c r="E9" i="2"/>
  <c r="E10" i="2"/>
  <c r="E8" i="2"/>
  <c r="E9" i="4"/>
  <c r="E10" i="4"/>
  <c r="E11" i="4"/>
  <c r="E8" i="4"/>
  <c r="D1" i="4"/>
  <c r="E12" i="4"/>
  <c r="E14" i="4" s="1"/>
  <c r="E18" i="4"/>
  <c r="E19" i="4" s="1"/>
  <c r="E20" i="4" s="1"/>
  <c r="E21" i="4" s="1"/>
  <c r="E11" i="2"/>
  <c r="E13" i="2" s="1"/>
  <c r="E17" i="2"/>
  <c r="E18" i="2" s="1"/>
  <c r="E19" i="2" s="1"/>
  <c r="E20" i="2" s="1"/>
  <c r="E19" i="1"/>
  <c r="E20" i="1" s="1"/>
  <c r="E21" i="1" s="1"/>
  <c r="E22" i="1" s="1"/>
  <c r="D1" i="2"/>
  <c r="D1" i="1"/>
  <c r="E14" i="2" l="1"/>
  <c r="E15" i="2" s="1"/>
  <c r="E15" i="4"/>
  <c r="E16" i="4" s="1"/>
  <c r="E16" i="1"/>
  <c r="E17" i="1" s="1"/>
</calcChain>
</file>

<file path=xl/sharedStrings.xml><?xml version="1.0" encoding="utf-8"?>
<sst xmlns="http://schemas.openxmlformats.org/spreadsheetml/2006/main" count="122" uniqueCount="43">
  <si>
    <t>KALKYL</t>
  </si>
  <si>
    <t>Datum</t>
  </si>
  <si>
    <t>Rättens/produktens namn:</t>
  </si>
  <si>
    <t>rökt coeur de fillet</t>
  </si>
  <si>
    <t>Avdnr</t>
  </si>
  <si>
    <t>Art.nr</t>
  </si>
  <si>
    <t>Produkt/Ingredienser i receptet</t>
  </si>
  <si>
    <t>Kvant</t>
  </si>
  <si>
    <t>à pris</t>
  </si>
  <si>
    <t>Kostnad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</si>
  <si>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</si>
  <si>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</si>
  <si>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</si>
  <si>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</si>
  <si>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</si>
  <si>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</si>
  <si>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</si>
  <si>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</si>
  <si>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</si>
  <si>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</si>
  <si>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total råvarukostn i kr och öre</t>
  </si>
  <si>
    <t>Önskad råvarukostnad i %</t>
  </si>
  <si>
    <t>Netto försäljn.pris</t>
  </si>
  <si>
    <t>Moms</t>
  </si>
  <si>
    <t>F-pris kalkylerat</t>
  </si>
  <si>
    <t>F-pris till kund avrundat</t>
  </si>
  <si>
    <t>Netto F-pris</t>
  </si>
  <si>
    <t>Bruttovinst i kr och öre</t>
  </si>
  <si>
    <t>Bruttovinst i %</t>
  </si>
  <si>
    <t>(C*12%)</t>
  </si>
  <si>
    <t>(C+D)</t>
  </si>
  <si>
    <t>(F*10,72%)</t>
  </si>
  <si>
    <t>(F-G)</t>
  </si>
  <si>
    <t>(H-A)</t>
  </si>
  <si>
    <t>(I/H*100)</t>
  </si>
  <si>
    <t>najadlax</t>
  </si>
  <si>
    <t>A/B</t>
  </si>
  <si>
    <t>hälleflundra</t>
  </si>
  <si>
    <t>E236</t>
  </si>
  <si>
    <t>T678</t>
  </si>
  <si>
    <t>T673</t>
  </si>
  <si>
    <t xml:space="preserve">Total råvarukostnad </t>
  </si>
  <si>
    <t>Total bruttovinst i kr och öre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</si>
</sst>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2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i/>
      <sz val="22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0" borderId="1" xfId="0" applyFont="1" applyBorder="1"/>
    <xf numFmtId="2" fontId="3" fillId="0" borderId="1" xfId="0" applyNumberFormat="1" applyFont="1" applyBorder="1"/>
    <xf numFmtId="2" fontId="3" fillId="0" borderId="1" xfId="2" applyNumberFormat="1" applyFont="1" applyBorder="1" applyAlignment="1">
      <alignment horizontal="right"/>
    </xf>
    <xf numFmtId="0" fontId="3" fillId="0" borderId="5" xfId="0" applyFont="1" applyBorder="1"/>
    <xf numFmtId="2" fontId="3" fillId="0" borderId="5" xfId="0" applyNumberFormat="1" applyFont="1" applyBorder="1"/>
    <xf numFmtId="0" fontId="3" fillId="0" borderId="3" xfId="0" applyFont="1" applyBorder="1"/>
    <xf numFmtId="2" fontId="3" fillId="0" borderId="3" xfId="2" applyNumberFormat="1" applyFont="1" applyBorder="1" applyAlignment="1">
      <alignment horizontal="right"/>
    </xf>
    <xf numFmtId="0" fontId="3" fillId="0" borderId="2" xfId="0" applyFont="1" applyBorder="1"/>
    <xf numFmtId="2" fontId="3" fillId="0" borderId="2" xfId="2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9" fontId="3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2" fontId="5" fillId="0" borderId="1" xfId="2" applyNumberFormat="1" applyFont="1" applyBorder="1" applyAlignment="1">
      <alignment horizontal="right"/>
    </xf>
    <xf numFmtId="10" fontId="3" fillId="0" borderId="1" xfId="1" applyNumberFormat="1" applyFont="1" applyBorder="1"/>
    <xf numFmtId="9" fontId="3" fillId="0" borderId="0" xfId="0" applyNumberFormat="1" applyFont="1"/>
    <xf numFmtId="0" fontId="3" fillId="0" borderId="4" xfId="0" applyFont="1" applyBorder="1"/>
    <xf numFmtId="2" fontId="3" fillId="0" borderId="6" xfId="0" applyNumberFormat="1" applyFont="1" applyBorder="1"/>
    <xf numFmtId="1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0" fontId="5" fillId="0" borderId="4" xfId="0" applyFont="1" applyBorder="1"/>
    <xf numFmtId="2" fontId="5" fillId="0" borderId="6" xfId="2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6" fillId="3" borderId="1" xfId="0" applyFont="1" applyFill="1" applyBorder="1"/>
    <xf numFmtId="0" fontId="7" fillId="3" borderId="1" xfId="0" applyFont="1" applyFill="1" applyBorder="1"/>
    <xf numFmtId="0" fontId="4" fillId="2" borderId="6" xfId="0" applyFont="1" applyFill="1" applyBorder="1"/>
    <xf numFmtId="14" fontId="4" fillId="2" borderId="6" xfId="0" applyNumberFormat="1" applyFont="1" applyFill="1" applyBorder="1"/>
    <xf numFmtId="0" fontId="3" fillId="0" borderId="8" xfId="0" applyFont="1" applyBorder="1"/>
    <xf numFmtId="14" fontId="4" fillId="2" borderId="10" xfId="0" applyNumberFormat="1" applyFont="1" applyFill="1" applyBorder="1"/>
    <xf numFmtId="14" fontId="4" fillId="2" borderId="9" xfId="0" applyNumberFormat="1" applyFont="1" applyFill="1" applyBorder="1"/>
    <xf numFmtId="0" fontId="4" fillId="2" borderId="11" xfId="0" applyFont="1" applyFill="1" applyBorder="1"/>
    <xf numFmtId="0" fontId="3" fillId="0" borderId="7" xfId="0" applyFont="1" applyBorder="1"/>
    <xf numFmtId="0" fontId="8" fillId="0" borderId="7" xfId="0" applyFont="1" applyBorder="1"/>
    <xf numFmtId="0" fontId="4" fillId="0" borderId="8" xfId="0" applyFont="1" applyBorder="1"/>
    <xf numFmtId="44" fontId="4" fillId="2" borderId="1" xfId="3" applyFont="1" applyFill="1" applyBorder="1"/>
    <xf numFmtId="0" fontId="4" fillId="0" borderId="0" xfId="0" applyFont="1" applyAlignment="1">
      <alignment horizontal="right"/>
    </xf>
    <xf numFmtId="0" fontId="9" fillId="0" borderId="0" xfId="0" applyFont="1" applyAlignment="1">
      <alignment horizontal="left"/>
    </xf>
  </cellXfs>
  <cellStyles count="4">
    <cellStyle name="Normal" xfId="0" builtinId="0"/>
    <cellStyle name="Procent" xfId="1" builtinId="5"/>
    <cellStyle name="Tusental" xfId="2" builtinId="3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25"/>
  <sheetViews>
    <sheetView showGridLines="0" tabSelected="1" workbookViewId="0">
      <selection sqref="A1:B1"/>
    </sheetView>
  </sheetViews>
  <sheetFormatPr defaultColWidth="16.140625" defaultRowHeight="12.75" x14ac:dyDescent="0.2"/>
  <cols>
    <col min="1" max="1" width="19" style="1" customWidth="1"/>
    <col min="2" max="2" width="30.85546875" style="1" bestFit="1" customWidth="1"/>
    <col min="3" max="3" width="18.140625" style="1" bestFit="1" customWidth="1"/>
    <col min="4" max="4" width="13" style="1" bestFit="1" customWidth="1"/>
    <col min="5" max="5" width="8.7109375" style="1" bestFit="1" customWidth="1"/>
    <col min="6" max="16384" width="16.140625" style="1"/>
  </cols>
  <sheetData>
    <row r="1" spans="1:5" ht="28.5" x14ac:dyDescent="0.45">
      <c r="A1" s="41" t="s">
        <v>0</v>
      </c>
      <c r="B1" s="41"/>
      <c r="C1" s="38" t="s">
        <v>1</v>
      </c>
      <c r="D1" s="34">
        <f ca="1">TODAY()</f>
        <v>41891</v>
      </c>
    </row>
    <row r="3" spans="1:5" x14ac:dyDescent="0.2">
      <c r="A3" s="1" t="s">
        <v>2</v>
      </c>
      <c r="C3" s="37" t="s">
        <v>3</v>
      </c>
      <c r="D3" s="36"/>
    </row>
    <row r="4" spans="1:5" x14ac:dyDescent="0.2">
      <c r="D4" s="36"/>
    </row>
    <row r="5" spans="1:5" x14ac:dyDescent="0.2">
      <c r="A5" s="1" t="s">
        <v>4</v>
      </c>
      <c r="C5" s="32"/>
      <c r="D5" s="35">
        <v>3545</v>
      </c>
    </row>
    <row r="7" spans="1:5" x14ac:dyDescent="0.2">
      <c r="A7" s="29" t="s">
        <v>5</v>
      </c>
      <c r="B7" s="29" t="s">
        <v>6</v>
      </c>
      <c r="C7" s="29" t="s">
        <v>7</v>
      </c>
      <c r="D7" s="29" t="s">
        <v>8</v>
      </c>
      <c r="E7" s="29" t="s">
        <v>9</v>
      </c>
    </row>
    <row r="8" spans="1:5" x14ac:dyDescent="0.2">
      <c r="A8" s="2"/>
      <c r="B8" s="2" t="s">
        <v>3</v>
      </c>
      <c r="C8" s="2">
        <v>1</v>
      </c>
      <c r="D8" s="3">
        <v>223</v>
      </c>
      <c r="E8" s="4">
        <f>C8*D8</f>
        <v>223</v>
      </c>
    </row>
    <row r="9" spans="1:5" x14ac:dyDescent="0.2">
      <c r="A9" s="5"/>
      <c r="B9" s="5"/>
      <c r="C9" s="5"/>
      <c r="D9" s="6"/>
      <c r="E9" s="4">
        <f>C9*D9</f>
        <v>0</v>
      </c>
    </row>
    <row r="10" spans="1:5" x14ac:dyDescent="0.2">
      <c r="A10" s="5"/>
      <c r="B10" s="5" t="s">
        <v>38</v>
      </c>
      <c r="C10" s="5"/>
      <c r="D10" s="6"/>
      <c r="E10" s="4">
        <f>C10*D10</f>
        <v>0</v>
      </c>
    </row>
    <row r="11" spans="1:5" ht="13.5" thickBot="1" x14ac:dyDescent="0.25">
      <c r="A11" s="7"/>
      <c r="B11" s="7" t="s">
        <v>39</v>
      </c>
      <c r="C11" s="7"/>
      <c r="D11" s="7"/>
      <c r="E11" s="8">
        <f>C11*D11</f>
        <v>0</v>
      </c>
    </row>
    <row r="12" spans="1:5" ht="13.5" thickTop="1" x14ac:dyDescent="0.2">
      <c r="A12" s="9"/>
      <c r="B12" s="9"/>
      <c r="C12" s="9"/>
      <c r="D12" s="9"/>
      <c r="E12" s="10">
        <f>C12*D12</f>
        <v>0</v>
      </c>
    </row>
    <row r="13" spans="1:5" x14ac:dyDescent="0.2">
      <c r="A13" s="11" t="s">
        <v>10</v>
      </c>
      <c r="B13" s="2" t="s">
        <v>20</v>
      </c>
      <c r="C13" s="2"/>
      <c r="D13" s="2"/>
      <c r="E13" s="3">
        <f>SUM(E8:E12)</f>
        <v>223</v>
      </c>
    </row>
    <row r="14" spans="1:5" x14ac:dyDescent="0.2">
      <c r="A14" s="11" t="s">
        <v>11</v>
      </c>
      <c r="B14" s="2" t="s">
        <v>21</v>
      </c>
      <c r="C14" s="2"/>
      <c r="D14" s="2"/>
      <c r="E14" s="12">
        <v>0.44</v>
      </c>
    </row>
    <row r="15" spans="1:5" x14ac:dyDescent="0.2">
      <c r="A15" s="11" t="s">
        <v>12</v>
      </c>
      <c r="B15" s="2" t="s">
        <v>22</v>
      </c>
      <c r="C15" s="2" t="s">
        <v>36</v>
      </c>
      <c r="D15" s="2"/>
      <c r="E15" s="13">
        <f>E13/E14</f>
        <v>506.81818181818181</v>
      </c>
    </row>
    <row r="16" spans="1:5" x14ac:dyDescent="0.2">
      <c r="A16" s="11" t="s">
        <v>13</v>
      </c>
      <c r="B16" s="2" t="s">
        <v>23</v>
      </c>
      <c r="C16" s="2" t="s">
        <v>29</v>
      </c>
      <c r="D16" s="14">
        <v>0.12</v>
      </c>
      <c r="E16" s="13">
        <f>E15*12%</f>
        <v>60.818181818181813</v>
      </c>
    </row>
    <row r="17" spans="1:5" x14ac:dyDescent="0.2">
      <c r="A17" s="11" t="s">
        <v>14</v>
      </c>
      <c r="B17" s="2" t="s">
        <v>24</v>
      </c>
      <c r="C17" s="2" t="s">
        <v>30</v>
      </c>
      <c r="D17" s="2"/>
      <c r="E17" s="13">
        <f>E15+E16</f>
        <v>567.63636363636363</v>
      </c>
    </row>
    <row r="18" spans="1:5" x14ac:dyDescent="0.2">
      <c r="A18" s="15" t="s">
        <v>15</v>
      </c>
      <c r="B18" s="16" t="s">
        <v>25</v>
      </c>
      <c r="C18" s="16"/>
      <c r="D18" s="16"/>
      <c r="E18" s="17">
        <v>549</v>
      </c>
    </row>
    <row r="19" spans="1:5" x14ac:dyDescent="0.2">
      <c r="A19" s="11" t="s">
        <v>16</v>
      </c>
      <c r="B19" s="2" t="s">
        <v>23</v>
      </c>
      <c r="C19" s="2" t="s">
        <v>31</v>
      </c>
      <c r="D19" s="2">
        <v>10.72</v>
      </c>
      <c r="E19" s="13">
        <f>E18*10.72%</f>
        <v>58.852800000000002</v>
      </c>
    </row>
    <row r="20" spans="1:5" x14ac:dyDescent="0.2">
      <c r="A20" s="11" t="s">
        <v>17</v>
      </c>
      <c r="B20" s="2" t="s">
        <v>26</v>
      </c>
      <c r="C20" s="2" t="s">
        <v>32</v>
      </c>
      <c r="D20" s="2"/>
      <c r="E20" s="3">
        <f>E18-E19</f>
        <v>490.1472</v>
      </c>
    </row>
    <row r="21" spans="1:5" x14ac:dyDescent="0.2">
      <c r="A21" s="11" t="s">
        <v>18</v>
      </c>
      <c r="B21" s="2" t="s">
        <v>27</v>
      </c>
      <c r="C21" s="2" t="s">
        <v>33</v>
      </c>
      <c r="D21" s="2"/>
      <c r="E21" s="3">
        <f>E20-E8</f>
        <v>267.1472</v>
      </c>
    </row>
    <row r="22" spans="1:5" x14ac:dyDescent="0.2">
      <c r="A22" s="11" t="s">
        <v>19</v>
      </c>
      <c r="B22" s="2" t="s">
        <v>28</v>
      </c>
      <c r="C22" s="2" t="s">
        <v>34</v>
      </c>
      <c r="D22" s="2"/>
      <c r="E22" s="18">
        <f>E21/E20</f>
        <v>0.54503463449347456</v>
      </c>
    </row>
    <row r="25" spans="1:5" x14ac:dyDescent="0.2">
      <c r="E25" s="19"/>
    </row>
  </sheetData>
  <mergeCells count="1">
    <mergeCell ref="A1:B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23"/>
  <sheetViews>
    <sheetView showGridLines="0" workbookViewId="0">
      <selection sqref="A1:B1"/>
    </sheetView>
  </sheetViews>
  <sheetFormatPr defaultColWidth="16.140625" defaultRowHeight="12.75" x14ac:dyDescent="0.2"/>
  <cols>
    <col min="1" max="1" width="19" style="1" customWidth="1"/>
    <col min="2" max="2" width="30.85546875" style="1" bestFit="1" customWidth="1"/>
    <col min="3" max="3" width="18.140625" style="1" bestFit="1" customWidth="1"/>
    <col min="4" max="4" width="13" style="1" bestFit="1" customWidth="1"/>
    <col min="5" max="5" width="8.7109375" style="1" bestFit="1" customWidth="1"/>
    <col min="6" max="16384" width="16.140625" style="1"/>
  </cols>
  <sheetData>
    <row r="1" spans="1:5" ht="28.5" x14ac:dyDescent="0.45">
      <c r="A1" s="41" t="s">
        <v>0</v>
      </c>
      <c r="B1" s="41"/>
      <c r="C1" s="38" t="s">
        <v>1</v>
      </c>
      <c r="D1" s="33">
        <f ca="1">TODAY()</f>
        <v>41891</v>
      </c>
    </row>
    <row r="3" spans="1:5" x14ac:dyDescent="0.2">
      <c r="A3" s="1" t="s">
        <v>2</v>
      </c>
      <c r="C3" s="37" t="s">
        <v>35</v>
      </c>
      <c r="D3" s="36"/>
    </row>
    <row r="4" spans="1:5" x14ac:dyDescent="0.2">
      <c r="D4" s="36"/>
    </row>
    <row r="5" spans="1:5" x14ac:dyDescent="0.2">
      <c r="A5" s="1" t="s">
        <v>4</v>
      </c>
      <c r="C5" s="32"/>
      <c r="D5" s="35">
        <v>3545</v>
      </c>
    </row>
    <row r="7" spans="1:5" x14ac:dyDescent="0.2">
      <c r="A7" s="29" t="s">
        <v>5</v>
      </c>
      <c r="B7" s="29" t="s">
        <v>6</v>
      </c>
      <c r="C7" s="29" t="s">
        <v>7</v>
      </c>
      <c r="D7" s="29" t="s">
        <v>8</v>
      </c>
      <c r="E7" s="29" t="s">
        <v>9</v>
      </c>
    </row>
    <row r="8" spans="1:5" x14ac:dyDescent="0.2">
      <c r="A8" s="2"/>
      <c r="B8" s="2" t="s">
        <v>35</v>
      </c>
      <c r="C8" s="2">
        <v>1</v>
      </c>
      <c r="D8" s="3">
        <v>122</v>
      </c>
      <c r="E8" s="4">
        <f>C8*D8</f>
        <v>122</v>
      </c>
    </row>
    <row r="9" spans="1:5" ht="13.5" thickBot="1" x14ac:dyDescent="0.25">
      <c r="A9" s="7"/>
      <c r="B9" s="7"/>
      <c r="C9" s="7"/>
      <c r="D9" s="7"/>
      <c r="E9" s="8">
        <f>C9*D9</f>
        <v>0</v>
      </c>
    </row>
    <row r="10" spans="1:5" ht="14.25" thickTop="1" thickBot="1" x14ac:dyDescent="0.25">
      <c r="A10" s="9"/>
      <c r="B10" s="9"/>
      <c r="C10" s="9"/>
      <c r="D10" s="9"/>
      <c r="E10" s="10">
        <f>C10*D10</f>
        <v>0</v>
      </c>
    </row>
    <row r="11" spans="1:5" ht="13.5" thickBot="1" x14ac:dyDescent="0.25">
      <c r="A11" s="11" t="s">
        <v>10</v>
      </c>
      <c r="B11" s="2" t="s">
        <v>20</v>
      </c>
      <c r="C11" s="2"/>
      <c r="D11" s="20"/>
      <c r="E11" s="21">
        <f>SUM(E8:E10)</f>
        <v>122</v>
      </c>
    </row>
    <row r="12" spans="1:5" x14ac:dyDescent="0.2">
      <c r="A12" s="11" t="s">
        <v>11</v>
      </c>
      <c r="B12" s="2" t="s">
        <v>21</v>
      </c>
      <c r="C12" s="2"/>
      <c r="D12" s="2"/>
      <c r="E12" s="22">
        <v>0.44</v>
      </c>
    </row>
    <row r="13" spans="1:5" x14ac:dyDescent="0.2">
      <c r="A13" s="11" t="s">
        <v>12</v>
      </c>
      <c r="B13" s="2" t="s">
        <v>22</v>
      </c>
      <c r="C13" s="2" t="s">
        <v>36</v>
      </c>
      <c r="D13" s="2"/>
      <c r="E13" s="23">
        <f>E11/E12</f>
        <v>277.27272727272725</v>
      </c>
    </row>
    <row r="14" spans="1:5" x14ac:dyDescent="0.2">
      <c r="A14" s="11" t="s">
        <v>13</v>
      </c>
      <c r="B14" s="2" t="s">
        <v>23</v>
      </c>
      <c r="C14" s="2" t="s">
        <v>29</v>
      </c>
      <c r="D14" s="14">
        <v>0.12</v>
      </c>
      <c r="E14" s="13">
        <f>E13*12%</f>
        <v>33.272727272727266</v>
      </c>
    </row>
    <row r="15" spans="1:5" ht="13.5" thickBot="1" x14ac:dyDescent="0.25">
      <c r="A15" s="11" t="s">
        <v>14</v>
      </c>
      <c r="B15" s="2" t="s">
        <v>24</v>
      </c>
      <c r="C15" s="2" t="s">
        <v>30</v>
      </c>
      <c r="D15" s="2"/>
      <c r="E15" s="24">
        <f>E13+E14</f>
        <v>310.5454545454545</v>
      </c>
    </row>
    <row r="16" spans="1:5" ht="13.5" thickBot="1" x14ac:dyDescent="0.25">
      <c r="A16" s="15" t="s">
        <v>15</v>
      </c>
      <c r="B16" s="16" t="s">
        <v>25</v>
      </c>
      <c r="C16" s="16"/>
      <c r="D16" s="25"/>
      <c r="E16" s="26">
        <v>329</v>
      </c>
    </row>
    <row r="17" spans="1:5" x14ac:dyDescent="0.2">
      <c r="A17" s="11" t="s">
        <v>16</v>
      </c>
      <c r="B17" s="2" t="s">
        <v>23</v>
      </c>
      <c r="C17" s="2" t="s">
        <v>31</v>
      </c>
      <c r="D17" s="2">
        <v>10.72</v>
      </c>
      <c r="E17" s="27">
        <f>E16*10.72%</f>
        <v>35.268799999999999</v>
      </c>
    </row>
    <row r="18" spans="1:5" x14ac:dyDescent="0.2">
      <c r="A18" s="11" t="s">
        <v>17</v>
      </c>
      <c r="B18" s="2" t="s">
        <v>26</v>
      </c>
      <c r="C18" s="2" t="s">
        <v>32</v>
      </c>
      <c r="D18" s="2"/>
      <c r="E18" s="3">
        <f>E16-E17</f>
        <v>293.7312</v>
      </c>
    </row>
    <row r="19" spans="1:5" x14ac:dyDescent="0.2">
      <c r="A19" s="11" t="s">
        <v>18</v>
      </c>
      <c r="B19" s="2" t="s">
        <v>27</v>
      </c>
      <c r="C19" s="2" t="s">
        <v>33</v>
      </c>
      <c r="D19" s="2"/>
      <c r="E19" s="3">
        <f>E18-E8</f>
        <v>171.7312</v>
      </c>
    </row>
    <row r="20" spans="1:5" x14ac:dyDescent="0.2">
      <c r="A20" s="11" t="s">
        <v>19</v>
      </c>
      <c r="B20" s="2" t="s">
        <v>28</v>
      </c>
      <c r="C20" s="2" t="s">
        <v>34</v>
      </c>
      <c r="D20" s="2"/>
      <c r="E20" s="18">
        <f>E19/E18</f>
        <v>0.58465426893704175</v>
      </c>
    </row>
    <row r="23" spans="1:5" x14ac:dyDescent="0.2">
      <c r="E23" s="19"/>
    </row>
  </sheetData>
  <mergeCells count="1">
    <mergeCell ref="A1:B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24"/>
  <sheetViews>
    <sheetView showGridLines="0" workbookViewId="0">
      <selection sqref="A1:B1"/>
    </sheetView>
  </sheetViews>
  <sheetFormatPr defaultColWidth="16.140625" defaultRowHeight="12.75" x14ac:dyDescent="0.2"/>
  <cols>
    <col min="1" max="1" width="19" style="1" customWidth="1"/>
    <col min="2" max="2" width="30.85546875" style="1" bestFit="1" customWidth="1"/>
    <col min="3" max="3" width="18.140625" style="1" bestFit="1" customWidth="1"/>
    <col min="4" max="4" width="13" style="1" bestFit="1" customWidth="1"/>
    <col min="5" max="5" width="8.7109375" style="1" bestFit="1" customWidth="1"/>
    <col min="6" max="16384" width="16.140625" style="1"/>
  </cols>
  <sheetData>
    <row r="1" spans="1:5" ht="28.5" x14ac:dyDescent="0.45">
      <c r="A1" s="41" t="s">
        <v>0</v>
      </c>
      <c r="B1" s="41"/>
      <c r="C1" s="38" t="s">
        <v>1</v>
      </c>
      <c r="D1" s="33">
        <f ca="1">TODAY()</f>
        <v>41891</v>
      </c>
    </row>
    <row r="3" spans="1:5" x14ac:dyDescent="0.2">
      <c r="A3" s="1" t="s">
        <v>2</v>
      </c>
      <c r="C3" s="37" t="s">
        <v>37</v>
      </c>
      <c r="D3" s="36"/>
    </row>
    <row r="4" spans="1:5" x14ac:dyDescent="0.2">
      <c r="D4" s="36"/>
    </row>
    <row r="5" spans="1:5" x14ac:dyDescent="0.2">
      <c r="A5" s="1" t="s">
        <v>4</v>
      </c>
      <c r="C5" s="32"/>
      <c r="D5" s="35">
        <v>3545</v>
      </c>
    </row>
    <row r="7" spans="1:5" x14ac:dyDescent="0.2">
      <c r="A7" s="28" t="s">
        <v>5</v>
      </c>
      <c r="B7" s="28" t="s">
        <v>6</v>
      </c>
      <c r="C7" s="28" t="s">
        <v>7</v>
      </c>
      <c r="D7" s="28" t="s">
        <v>8</v>
      </c>
      <c r="E7" s="28" t="s">
        <v>9</v>
      </c>
    </row>
    <row r="8" spans="1:5" x14ac:dyDescent="0.2">
      <c r="A8" s="2"/>
      <c r="B8" s="2" t="s">
        <v>37</v>
      </c>
      <c r="C8" s="2">
        <v>1</v>
      </c>
      <c r="D8" s="3">
        <v>156</v>
      </c>
      <c r="E8" s="4">
        <f>C8*D8</f>
        <v>156</v>
      </c>
    </row>
    <row r="9" spans="1:5" x14ac:dyDescent="0.2">
      <c r="A9" s="5"/>
      <c r="B9" s="5"/>
      <c r="C9" s="5"/>
      <c r="D9" s="6"/>
      <c r="E9" s="4">
        <f>C9*D9</f>
        <v>0</v>
      </c>
    </row>
    <row r="10" spans="1:5" ht="13.5" thickBot="1" x14ac:dyDescent="0.25">
      <c r="A10" s="7"/>
      <c r="B10" s="7" t="s">
        <v>40</v>
      </c>
      <c r="C10" s="7"/>
      <c r="D10" s="7"/>
      <c r="E10" s="8">
        <f>C10*D10</f>
        <v>0</v>
      </c>
    </row>
    <row r="11" spans="1:5" ht="14.25" thickTop="1" thickBot="1" x14ac:dyDescent="0.25">
      <c r="A11" s="9"/>
      <c r="B11" s="9"/>
      <c r="C11" s="9"/>
      <c r="D11" s="9"/>
      <c r="E11" s="10">
        <f>C11*D11</f>
        <v>0</v>
      </c>
    </row>
    <row r="12" spans="1:5" ht="13.5" thickBot="1" x14ac:dyDescent="0.25">
      <c r="A12" s="11" t="s">
        <v>10</v>
      </c>
      <c r="B12" s="2" t="s">
        <v>20</v>
      </c>
      <c r="C12" s="2"/>
      <c r="D12" s="20"/>
      <c r="E12" s="21">
        <f>SUM(E8:E11)</f>
        <v>156</v>
      </c>
    </row>
    <row r="13" spans="1:5" x14ac:dyDescent="0.2">
      <c r="A13" s="11" t="s">
        <v>11</v>
      </c>
      <c r="B13" s="2" t="s">
        <v>21</v>
      </c>
      <c r="C13" s="2"/>
      <c r="D13" s="2"/>
      <c r="E13" s="22">
        <v>0.44</v>
      </c>
    </row>
    <row r="14" spans="1:5" x14ac:dyDescent="0.2">
      <c r="A14" s="11" t="s">
        <v>12</v>
      </c>
      <c r="B14" s="2" t="s">
        <v>22</v>
      </c>
      <c r="C14" s="2" t="s">
        <v>36</v>
      </c>
      <c r="D14" s="2"/>
      <c r="E14" s="23">
        <f>E12/E13</f>
        <v>354.54545454545456</v>
      </c>
    </row>
    <row r="15" spans="1:5" x14ac:dyDescent="0.2">
      <c r="A15" s="11" t="s">
        <v>13</v>
      </c>
      <c r="B15" s="2" t="s">
        <v>23</v>
      </c>
      <c r="C15" s="2" t="s">
        <v>29</v>
      </c>
      <c r="D15" s="14">
        <v>0.12</v>
      </c>
      <c r="E15" s="13">
        <f>E14*12%</f>
        <v>42.545454545454547</v>
      </c>
    </row>
    <row r="16" spans="1:5" ht="13.5" thickBot="1" x14ac:dyDescent="0.25">
      <c r="A16" s="11" t="s">
        <v>14</v>
      </c>
      <c r="B16" s="2" t="s">
        <v>24</v>
      </c>
      <c r="C16" s="2" t="s">
        <v>30</v>
      </c>
      <c r="D16" s="2"/>
      <c r="E16" s="24">
        <f>E14+E15</f>
        <v>397.09090909090912</v>
      </c>
    </row>
    <row r="17" spans="1:5" ht="13.5" thickBot="1" x14ac:dyDescent="0.25">
      <c r="A17" s="15" t="s">
        <v>15</v>
      </c>
      <c r="B17" s="16" t="s">
        <v>25</v>
      </c>
      <c r="C17" s="16"/>
      <c r="D17" s="25"/>
      <c r="E17" s="26">
        <v>399</v>
      </c>
    </row>
    <row r="18" spans="1:5" x14ac:dyDescent="0.2">
      <c r="A18" s="11" t="s">
        <v>16</v>
      </c>
      <c r="B18" s="2" t="s">
        <v>23</v>
      </c>
      <c r="C18" s="2" t="s">
        <v>31</v>
      </c>
      <c r="D18" s="2">
        <v>10.72</v>
      </c>
      <c r="E18" s="27">
        <f>E17*10.72%</f>
        <v>42.772800000000004</v>
      </c>
    </row>
    <row r="19" spans="1:5" x14ac:dyDescent="0.2">
      <c r="A19" s="11" t="s">
        <v>17</v>
      </c>
      <c r="B19" s="2" t="s">
        <v>26</v>
      </c>
      <c r="C19" s="2" t="s">
        <v>32</v>
      </c>
      <c r="D19" s="2"/>
      <c r="E19" s="3">
        <f>E17-E18</f>
        <v>356.22719999999998</v>
      </c>
    </row>
    <row r="20" spans="1:5" x14ac:dyDescent="0.2">
      <c r="A20" s="11" t="s">
        <v>18</v>
      </c>
      <c r="B20" s="2" t="s">
        <v>27</v>
      </c>
      <c r="C20" s="2" t="s">
        <v>33</v>
      </c>
      <c r="D20" s="2"/>
      <c r="E20" s="3">
        <f>E19-E8</f>
        <v>200.22719999999998</v>
      </c>
    </row>
    <row r="21" spans="1:5" x14ac:dyDescent="0.2">
      <c r="A21" s="11" t="s">
        <v>19</v>
      </c>
      <c r="B21" s="2" t="s">
        <v>28</v>
      </c>
      <c r="C21" s="2" t="s">
        <v>34</v>
      </c>
      <c r="D21" s="2"/>
      <c r="E21" s="18">
        <f>E20/E19</f>
        <v>0.56207723610100513</v>
      </c>
    </row>
    <row r="24" spans="1:5" x14ac:dyDescent="0.2">
      <c r="E24" s="19"/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E7"/>
  <sheetViews>
    <sheetView showGridLines="0" workbookViewId="0">
      <selection activeCell="C9" sqref="C9"/>
    </sheetView>
  </sheetViews>
  <sheetFormatPr defaultColWidth="16.140625" defaultRowHeight="12.75" x14ac:dyDescent="0.2"/>
  <cols>
    <col min="1" max="1" width="27.5703125" style="1" bestFit="1" customWidth="1"/>
    <col min="2" max="2" width="30.85546875" style="1" bestFit="1" customWidth="1"/>
    <col min="3" max="3" width="18.140625" style="1" bestFit="1" customWidth="1"/>
    <col min="4" max="4" width="13" style="1" bestFit="1" customWidth="1"/>
    <col min="5" max="5" width="8.7109375" style="1" bestFit="1" customWidth="1"/>
    <col min="6" max="16384" width="16.140625" style="1"/>
  </cols>
  <sheetData>
    <row r="1" spans="1:5" ht="29.25" thickBot="1" x14ac:dyDescent="0.5">
      <c r="A1" s="41" t="s">
        <v>0</v>
      </c>
      <c r="B1" s="41"/>
      <c r="C1" s="40" t="s">
        <v>1</v>
      </c>
      <c r="D1" s="31">
        <f ca="1">TODAY()</f>
        <v>41891</v>
      </c>
    </row>
    <row r="2" spans="1:5" ht="13.5" thickBot="1" x14ac:dyDescent="0.25"/>
    <row r="3" spans="1:5" ht="13.5" thickBot="1" x14ac:dyDescent="0.25">
      <c r="A3" s="1" t="s">
        <v>4</v>
      </c>
      <c r="D3" s="30">
        <v>3545</v>
      </c>
    </row>
    <row r="5" spans="1:5" x14ac:dyDescent="0.2">
      <c r="A5" s="2" t="s">
        <v>41</v>
      </c>
      <c r="B5" s="39"/>
    </row>
    <row r="6" spans="1:5" x14ac:dyDescent="0.2">
      <c r="A6" s="2"/>
      <c r="B6" s="2"/>
    </row>
    <row r="7" spans="1:5" x14ac:dyDescent="0.2">
      <c r="A7" s="2" t="s">
        <v>42</v>
      </c>
      <c r="B7" s="39"/>
      <c r="E7" s="19"/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B54D2E-CA46-4E1A-AB4D-B22E8BE14BED}"/>
</file>

<file path=customXml/itemProps2.xml><?xml version="1.0" encoding="utf-8"?>
<ds:datastoreItem xmlns:ds="http://schemas.openxmlformats.org/officeDocument/2006/customXml" ds:itemID="{05EEF204-FBB2-4ABB-B419-695FDA7ED22D}"/>
</file>

<file path=customXml/itemProps3.xml><?xml version="1.0" encoding="utf-8"?>
<ds:datastoreItem xmlns:ds="http://schemas.openxmlformats.org/officeDocument/2006/customXml" ds:itemID="{9DE24F02-32B1-4915-A582-3FE3323F6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rökt coeur de fillet</vt:lpstr>
      <vt:lpstr>najadlax</vt:lpstr>
      <vt:lpstr>hälleflundra</vt:lpstr>
      <vt:lpstr>Sammanställning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2004-08-09T08:48:38Z</dcterms:created>
  <dcterms:modified xsi:type="dcterms:W3CDTF">2014-09-09T11:12:57Z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